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2\"/>
    </mc:Choice>
  </mc:AlternateContent>
  <xr:revisionPtr revIDLastSave="0" documentId="13_ncr:1_{B3BFF335-5D67-40A3-96F8-F24D2C1274A5}" xr6:coauthVersionLast="47" xr6:coauthVersionMax="47" xr10:uidLastSave="{00000000-0000-0000-0000-000000000000}"/>
  <bookViews>
    <workbookView xWindow="-108" yWindow="-108" windowWidth="23256" windowHeight="12456" tabRatio="729" xr2:uid="{00000000-000D-0000-FFFF-FFFF00000000}"/>
  </bookViews>
  <sheets>
    <sheet name="MQ &amp; 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" i="11" l="1"/>
  <c r="B5" i="11"/>
  <c r="C23" i="11" s="1"/>
  <c r="C65" i="11"/>
  <c r="B118" i="11"/>
  <c r="B100" i="11"/>
  <c r="B82" i="11"/>
  <c r="B64" i="11"/>
  <c r="B46" i="11"/>
  <c r="B28" i="11"/>
  <c r="H117" i="11"/>
  <c r="H99" i="11"/>
  <c r="H81" i="11"/>
  <c r="H63" i="11"/>
  <c r="H45" i="11"/>
  <c r="H27" i="11"/>
  <c r="C120" i="11" l="1"/>
  <c r="C121" i="11"/>
  <c r="C122" i="11"/>
  <c r="C123" i="11"/>
  <c r="C124" i="11"/>
  <c r="C125" i="11"/>
  <c r="C126" i="11"/>
  <c r="C127" i="11"/>
  <c r="C128" i="11"/>
  <c r="C129" i="11"/>
  <c r="C130" i="11"/>
  <c r="C119" i="11"/>
  <c r="C102" i="11"/>
  <c r="C103" i="11"/>
  <c r="C104" i="11"/>
  <c r="C105" i="11"/>
  <c r="C106" i="11"/>
  <c r="C107" i="11"/>
  <c r="C108" i="11"/>
  <c r="C109" i="11"/>
  <c r="C110" i="11"/>
  <c r="C111" i="11"/>
  <c r="C112" i="11"/>
  <c r="C101" i="11"/>
  <c r="C84" i="11"/>
  <c r="C85" i="11"/>
  <c r="C86" i="11"/>
  <c r="C87" i="11"/>
  <c r="C88" i="11"/>
  <c r="C89" i="11"/>
  <c r="C90" i="11"/>
  <c r="C91" i="11"/>
  <c r="C92" i="11"/>
  <c r="C93" i="11"/>
  <c r="C94" i="11"/>
  <c r="C83" i="11"/>
  <c r="C66" i="11"/>
  <c r="C67" i="11"/>
  <c r="C68" i="11"/>
  <c r="C69" i="11"/>
  <c r="C70" i="11"/>
  <c r="C71" i="11"/>
  <c r="C72" i="11"/>
  <c r="C73" i="11"/>
  <c r="C74" i="11"/>
  <c r="C75" i="11"/>
  <c r="C76" i="11"/>
  <c r="C48" i="11"/>
  <c r="C49" i="11"/>
  <c r="C50" i="11"/>
  <c r="C51" i="11"/>
  <c r="C52" i="11"/>
  <c r="C53" i="11"/>
  <c r="C54" i="11"/>
  <c r="C55" i="11"/>
  <c r="C56" i="11"/>
  <c r="C57" i="11"/>
  <c r="C58" i="11"/>
  <c r="C47" i="11"/>
  <c r="C30" i="11"/>
  <c r="C31" i="11"/>
  <c r="C32" i="11"/>
  <c r="C33" i="11"/>
  <c r="C34" i="11"/>
  <c r="C35" i="11"/>
  <c r="C36" i="11"/>
  <c r="C37" i="11"/>
  <c r="C38" i="11"/>
  <c r="C39" i="11"/>
  <c r="C40" i="11"/>
  <c r="C29" i="11"/>
  <c r="C12" i="11"/>
  <c r="C14" i="11"/>
  <c r="C15" i="11"/>
  <c r="C16" i="11"/>
  <c r="C17" i="11"/>
  <c r="C18" i="11"/>
  <c r="C19" i="11"/>
  <c r="C20" i="11"/>
  <c r="C21" i="11"/>
  <c r="C22" i="11"/>
  <c r="C11" i="11"/>
  <c r="C113" i="11" l="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B4" i="11"/>
  <c r="D120" i="11" s="1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D23" i="11"/>
  <c r="D29" i="11"/>
  <c r="D34" i="11"/>
  <c r="D48" i="11"/>
  <c r="D50" i="11"/>
  <c r="D52" i="11"/>
  <c r="D54" i="11"/>
  <c r="D56" i="11"/>
  <c r="D93" i="1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I23" i="11" l="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R31" i="11" l="1"/>
  <c r="R20" i="11"/>
  <c r="R34" i="11"/>
  <c r="R18" i="11"/>
  <c r="R33" i="11"/>
  <c r="R32" i="11"/>
  <c r="R22" i="11"/>
  <c r="R30" i="11"/>
  <c r="R21" i="11"/>
  <c r="R19" i="11"/>
  <c r="R36" i="11" l="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<sst xmlns="http://schemas.openxmlformats.org/spreadsheetml/2006/main" count="183" uniqueCount="132">
  <si>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</si>
  <si>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</si>
  <si>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</si>
  <si>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</si>
  <si>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</si>
  <si>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</si>
  <si>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</si>
  <si>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</si>
  <si>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</si>
  <si>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</si>
  <si>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</si>
  <si>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</si>
  <si>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</si>
  <si>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</si>
  <si>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</si>
  <si>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</si>
  <si>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</si>
  <si>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</si>
  <si>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</si>
  <si>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</si>
  <si>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</si>
  <si>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</si>
  <si>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</si>
  <si>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</si>
  <si>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</si>
  <si>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</si>
  <si>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</si>
  <si>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</si>
  <si>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</si>
  <si>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</si>
  <si>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</si>
  <si>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</si>
  <si>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</si>
  <si>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</si>
  <si>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</si>
  <si>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</si>
  <si>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</si>
  <si>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</si>
  <si>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</si>
  <si>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</si>
  <si>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</si>
  <si>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</si>
  <si>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</si>
  <si>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</si>
  <si>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</si>
  <si>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</si>
  <si>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</si>
  <si>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</si>
  <si>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</si>
  <si>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</si>
  <si>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</si>
  <si>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</si>
  <si>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</si>
  <si>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</si>
  <si>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</si>
  <si>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</si>
  <si>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</si>
  <si>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</si>
  <si>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</si>
  <si>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</si>
  <si>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</si>
  <si>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</si>
  <si>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</si>
  <si>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</si>
  <si>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</si>
  <si>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</si>
  <si>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</si>
  <si>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</si>
  <si>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</si>
  <si>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</si>
  <si>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</si>
  <si>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</si>
  <si>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</si>
  <si>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</si>
  <si>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</si>
  <si>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</si>
  <si>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</si>
  <si>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</si>
  <si>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</si>
  <si>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</si>
  <si>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</si>
  <si>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</si>
  <si>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</si>
  <si>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</si>
  <si>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</si>
  <si>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</si>
  <si>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</si>
  <si>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</si>
  <si>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</si>
  <si>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</si>
  <si>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</si>
  <si>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</si>
  <si>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</si>
  <si>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</si>
  <si>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</si>
  <si>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</si>
  <si>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</si>
  <si>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</si>
  <si>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</si>
  <si>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</si>
  <si>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</si>
  <si>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</si>
  <si>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</si>
  <si>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</si>
  <si>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</si>
  <si>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</si>
  <si>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</si>
  <si>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</si>
  <si>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</si>
  <si>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</si>
  <si>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</si>
  <si>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</si>
  <si>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</si>
  <si>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</si>
  <si>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</si>
  <si>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</si>
  <si>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</si>
  <si>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</si>
  <si>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MQ</t>
  </si>
  <si>
    <t>MQ IC90</t>
  </si>
  <si>
    <t>FIC90 MQ</t>
  </si>
  <si>
    <t>MQ (nM)</t>
  </si>
  <si>
    <t>MQ IC50</t>
  </si>
  <si>
    <t>FIC50 MQ</t>
  </si>
  <si>
    <t>Dd2</t>
  </si>
  <si>
    <t>MQ &amp; PPQ</t>
  </si>
  <si>
    <t>Drug: 0:1</t>
  </si>
  <si>
    <t>Drug: 1:4</t>
  </si>
  <si>
    <t>Drug: 1:2</t>
  </si>
  <si>
    <t>Drug:  1:1</t>
  </si>
  <si>
    <t>Drug: 2:1</t>
  </si>
  <si>
    <t>Drug: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</si>
</sst>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'MQ &amp; PPQ'!$P$29:$P$35</c:f>
              <c:numCache>
                <c:formatCode>General</c:formatCode>
                <c:ptCount val="7"/>
                <c:pt idx="0">
                  <c:v>1</c:v>
                </c:pt>
                <c:pt idx="1">
                  <c:v>1.5863777935156185</c:v>
                </c:pt>
                <c:pt idx="2">
                  <c:v>1.6607518243290971</c:v>
                </c:pt>
                <c:pt idx="3">
                  <c:v>2.9390895178435485</c:v>
                </c:pt>
                <c:pt idx="4">
                  <c:v>2.5060324432512515</c:v>
                </c:pt>
                <c:pt idx="5">
                  <c:v>1.0384726598275762</c:v>
                </c:pt>
                <c:pt idx="6">
                  <c:v>0</c:v>
                </c:pt>
              </c:numCache>
            </c:numRef>
          </c:xVal>
          <c:yVal>
            <c:numRef>
              <c:f>'MQ &amp; PPQ'!$Q$29:$Q$35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0.17134193789858337</c:v>
                </c:pt>
                <c:pt idx="2">
                  <c:v>0.35874989817972841</c:v>
                </c:pt>
                <c:pt idx="3">
                  <c:v>1.2697840216956331</c:v>
                </c:pt>
                <c:pt idx="4">
                  <c:v>2.1653780430791869</c:v>
                </c:pt>
                <c:pt idx="5">
                  <c:v>1.7946183434172125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539262</xdr:colOff>
      <xdr:row>44</xdr:row>
      <xdr:rowOff>11723</xdr:rowOff>
    </xdr:from>
    <xdr:to>
      <xdr:col>13</xdr:col>
      <xdr:colOff>167933</xdr:colOff>
      <xdr:row>55</xdr:row>
      <xdr:rowOff>22176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40462" y="8780585"/>
          <a:ext cx="2336702" cy="220266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zoomScale="65" workbookViewId="0">
      <selection activeCell="C14" sqref="C14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124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125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17">
        <f>AVERAGE(C11,C29,C47,C65,C83,C101,C119)</f>
        <v>0.2129223121271584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6.3457220841814443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9994</v>
      </c>
      <c r="V6">
        <v>19</v>
      </c>
      <c r="W6" s="33">
        <v>0.19011406844106463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9999</v>
      </c>
      <c r="V7">
        <v>17</v>
      </c>
      <c r="W7" s="33">
        <v>0.17001700170017001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9998</v>
      </c>
      <c r="V8">
        <v>21</v>
      </c>
      <c r="W8" s="33">
        <v>0.21004200840168036</v>
      </c>
    </row>
    <row r="9" spans="1:23" ht="15.6" x14ac:dyDescent="0.3">
      <c r="C9" s="23"/>
      <c r="D9" s="3"/>
      <c r="E9" s="3"/>
      <c r="F9" s="34" t="s">
        <v>118</v>
      </c>
      <c r="G9" s="34"/>
      <c r="H9" s="35" t="s">
        <v>112</v>
      </c>
      <c r="I9" s="35"/>
      <c r="T9" t="s">
        <v>25</v>
      </c>
      <c r="U9">
        <v>9996</v>
      </c>
      <c r="V9">
        <v>16</v>
      </c>
      <c r="W9" s="33">
        <v>0.1600640256102441</v>
      </c>
    </row>
    <row r="10" spans="1:23" ht="15.6" x14ac:dyDescent="0.3">
      <c r="A10" s="7" t="s">
        <v>121</v>
      </c>
      <c r="B10" s="31" t="s">
        <v>113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9998</v>
      </c>
      <c r="V10">
        <v>68</v>
      </c>
      <c r="W10" s="33">
        <v>0.68013602720544108</v>
      </c>
    </row>
    <row r="11" spans="1:23" ht="15.6" x14ac:dyDescent="0.3">
      <c r="A11" s="18">
        <v>1000</v>
      </c>
      <c r="B11" s="18">
        <v>0</v>
      </c>
      <c r="C11" s="33">
        <f>W6</f>
        <v>0.19011406844106463</v>
      </c>
      <c r="D11" s="9">
        <f>C11-$B$4</f>
        <v>-2.2808243686093771E-2</v>
      </c>
      <c r="E11" s="9">
        <f>(($D$23-D11)/$D$23)*100</f>
        <v>100.37190589182489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9997</v>
      </c>
      <c r="V11">
        <v>185</v>
      </c>
      <c r="W11" s="33">
        <v>1.8505551665499651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0.17001700170017001</v>
      </c>
      <c r="D12" s="9">
        <f t="shared" ref="D12:D23" si="5">C12-$B$4</f>
        <v>-4.2905310426988391E-2</v>
      </c>
      <c r="E12" s="9">
        <f t="shared" ref="E12:E23" si="6">(($D$23-D12)/$D$23)*100</f>
        <v>100.69960396591615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9997</v>
      </c>
      <c r="V12">
        <v>392</v>
      </c>
      <c r="W12" s="33">
        <v>3.9211763529058716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>W8</f>
        <v>0.21004200840168036</v>
      </c>
      <c r="D13" s="9">
        <f t="shared" si="5"/>
        <v>-2.8803037254780395E-3</v>
      </c>
      <c r="E13" s="9">
        <f t="shared" si="6"/>
        <v>100.04696555949212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9998</v>
      </c>
      <c r="V13">
        <v>508</v>
      </c>
      <c r="W13" s="33">
        <v>5.0810162032406483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0.1600640256102441</v>
      </c>
      <c r="D14" s="9">
        <f t="shared" si="5"/>
        <v>-5.2858286516914293E-2</v>
      </c>
      <c r="E14" s="9">
        <f t="shared" si="6"/>
        <v>100.86189486827497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30</v>
      </c>
      <c r="U14">
        <v>9998</v>
      </c>
      <c r="V14">
        <v>507</v>
      </c>
      <c r="W14" s="33">
        <v>5.0710142028405683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0.68013602720544108</v>
      </c>
      <c r="D15" s="9">
        <f t="shared" si="5"/>
        <v>0.46721371507828269</v>
      </c>
      <c r="E15" s="9">
        <f t="shared" si="6"/>
        <v>92.381722338184517</v>
      </c>
      <c r="F15" s="13" t="str">
        <f t="shared" si="0"/>
        <v/>
      </c>
      <c r="G15" s="12">
        <f t="shared" si="1"/>
        <v>58.600054640229452</v>
      </c>
      <c r="H15" s="13" t="str">
        <f t="shared" si="2"/>
        <v/>
      </c>
      <c r="I15" s="13">
        <f t="shared" si="3"/>
        <v>0</v>
      </c>
      <c r="T15" t="s">
        <v>31</v>
      </c>
      <c r="U15">
        <v>9998</v>
      </c>
      <c r="V15">
        <v>571</v>
      </c>
      <c r="W15" s="33">
        <v>5.7111422284456888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1.8505551665499651</v>
      </c>
      <c r="D16" s="9">
        <f t="shared" si="5"/>
        <v>1.6376328544228067</v>
      </c>
      <c r="E16" s="9">
        <f t="shared" si="6"/>
        <v>73.297141349940844</v>
      </c>
      <c r="F16" s="13">
        <f t="shared" si="0"/>
        <v>20.468460133643905</v>
      </c>
      <c r="G16" s="12" t="str">
        <f t="shared" si="1"/>
        <v/>
      </c>
      <c r="H16" s="13">
        <f t="shared" si="2"/>
        <v>0</v>
      </c>
      <c r="I16" s="13" t="str">
        <f t="shared" si="3"/>
        <v/>
      </c>
      <c r="M16" s="5" t="s">
        <v>119</v>
      </c>
      <c r="N16" s="5" t="s">
        <v>114</v>
      </c>
      <c r="P16" s="4" t="s">
        <v>120</v>
      </c>
      <c r="Q16" s="4" t="s">
        <v>115</v>
      </c>
      <c r="R16" t="s">
        <v>20</v>
      </c>
      <c r="T16" t="s">
        <v>32</v>
      </c>
      <c r="U16">
        <v>9997</v>
      </c>
      <c r="V16">
        <v>491</v>
      </c>
      <c r="W16" s="33">
        <v>4.9114734420326105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3.9211763529058716</v>
      </c>
      <c r="D17" s="9">
        <f t="shared" si="5"/>
        <v>3.708254040778713</v>
      </c>
      <c r="E17" s="9">
        <f t="shared" si="6"/>
        <v>39.534076138008821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58.600054640229452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10000</v>
      </c>
      <c r="V17">
        <v>518</v>
      </c>
      <c r="W17" s="33">
        <v>5.18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5.0810162032406483</v>
      </c>
      <c r="D18" s="9">
        <f t="shared" si="5"/>
        <v>4.8680938911134897</v>
      </c>
      <c r="E18" s="9">
        <f t="shared" si="6"/>
        <v>20.621998564240769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85.224450457723918</v>
      </c>
      <c r="N18" s="1">
        <f>I41</f>
        <v>10.65305630721549</v>
      </c>
      <c r="P18">
        <f t="shared" ref="P18:P23" si="8">M18/$M$17</f>
        <v>1.4543408019148258</v>
      </c>
      <c r="Q18">
        <f>N18/$N$23</f>
        <v>0.21320964731143721</v>
      </c>
      <c r="R18">
        <f t="shared" ref="R18:R23" si="9">P18+Q18</f>
        <v>1.6675504492262632</v>
      </c>
      <c r="T18" t="s">
        <v>34</v>
      </c>
      <c r="U18">
        <v>9998</v>
      </c>
      <c r="V18">
        <v>23</v>
      </c>
      <c r="W18" s="33">
        <v>0.23004600920184035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5.0710142028405683</v>
      </c>
      <c r="D19" s="9">
        <f t="shared" si="5"/>
        <v>4.8580918907134096</v>
      </c>
      <c r="E19" s="9">
        <f t="shared" si="6"/>
        <v>20.785088845545189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78.102259236478886</v>
      </c>
      <c r="N19" s="1">
        <f>I59</f>
        <v>19.525564809119722</v>
      </c>
      <c r="P19">
        <f t="shared" si="8"/>
        <v>1.3328018159024206</v>
      </c>
      <c r="Q19">
        <f t="shared" ref="Q19:Q23" si="10">N19/$N$23</f>
        <v>0.39078351474490292</v>
      </c>
      <c r="R19">
        <f t="shared" si="9"/>
        <v>1.7235853306473237</v>
      </c>
      <c r="T19" t="s">
        <v>35</v>
      </c>
      <c r="U19">
        <v>9997</v>
      </c>
      <c r="V19">
        <v>15</v>
      </c>
      <c r="W19" s="33">
        <v>0.15004501350405122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5.7111422284456888</v>
      </c>
      <c r="D20" s="9">
        <f t="shared" si="5"/>
        <v>5.4982199163185301</v>
      </c>
      <c r="E20" s="9">
        <f t="shared" si="6"/>
        <v>10.347310842062472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188.67486303567975</v>
      </c>
      <c r="N20" s="1">
        <f>I77</f>
        <v>94.337431517839875</v>
      </c>
      <c r="P20">
        <f t="shared" si="8"/>
        <v>3.2197045581959713</v>
      </c>
      <c r="Q20">
        <f t="shared" si="10"/>
        <v>1.8880638496730928</v>
      </c>
      <c r="R20">
        <f t="shared" si="9"/>
        <v>5.1077684078690639</v>
      </c>
      <c r="T20" t="s">
        <v>36</v>
      </c>
      <c r="U20">
        <v>9997</v>
      </c>
      <c r="V20">
        <v>22</v>
      </c>
      <c r="W20" s="33">
        <v>0.22006601980594179</v>
      </c>
    </row>
    <row r="21" spans="1:23" ht="15.6" x14ac:dyDescent="0.3">
      <c r="A21" s="18">
        <v>0</v>
      </c>
      <c r="B21" s="18">
        <v>0</v>
      </c>
      <c r="C21" s="33">
        <f t="shared" si="4"/>
        <v>4.9114734420326105</v>
      </c>
      <c r="D21" s="9">
        <f t="shared" si="5"/>
        <v>4.6985511299054519</v>
      </c>
      <c r="E21" s="9">
        <f t="shared" si="6"/>
        <v>23.386523210563059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156.61315827243502</v>
      </c>
      <c r="N21" s="1">
        <f>I95</f>
        <v>156.61315827243502</v>
      </c>
      <c r="P21">
        <f t="shared" si="8"/>
        <v>2.6725770007203833</v>
      </c>
      <c r="Q21">
        <f t="shared" si="10"/>
        <v>3.1344466110612403</v>
      </c>
      <c r="R21">
        <f t="shared" si="9"/>
        <v>5.8070236117816236</v>
      </c>
      <c r="T21" t="s">
        <v>37</v>
      </c>
      <c r="U21">
        <v>9998</v>
      </c>
      <c r="V21">
        <v>43</v>
      </c>
      <c r="W21" s="33">
        <v>0.4300860172034407</v>
      </c>
    </row>
    <row r="22" spans="1:23" ht="15.6" x14ac:dyDescent="0.3">
      <c r="A22" s="18">
        <v>0</v>
      </c>
      <c r="B22" s="18">
        <v>0</v>
      </c>
      <c r="C22" s="33">
        <f t="shared" si="4"/>
        <v>5.18</v>
      </c>
      <c r="D22" s="9">
        <f t="shared" si="5"/>
        <v>4.9670776878728411</v>
      </c>
      <c r="E22" s="9">
        <f t="shared" si="6"/>
        <v>19.00799190433974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61.567330873902719</v>
      </c>
      <c r="N22" s="1">
        <f>I113</f>
        <v>123.13466174780544</v>
      </c>
      <c r="P22">
        <f t="shared" si="8"/>
        <v>1.0506360659881742</v>
      </c>
      <c r="Q22">
        <f t="shared" si="10"/>
        <v>2.464409935135778</v>
      </c>
      <c r="R22">
        <f t="shared" si="9"/>
        <v>3.5150460011239524</v>
      </c>
      <c r="T22" t="s">
        <v>38</v>
      </c>
      <c r="U22">
        <v>9997</v>
      </c>
      <c r="V22">
        <v>177</v>
      </c>
      <c r="W22" s="33">
        <v>1.7705311593478041</v>
      </c>
    </row>
    <row r="23" spans="1:23" ht="15.6" x14ac:dyDescent="0.3">
      <c r="B23" s="23" t="s">
        <v>6</v>
      </c>
      <c r="C23" s="16">
        <f>$B$5</f>
        <v>6.3457220841814443</v>
      </c>
      <c r="D23" s="9">
        <f t="shared" si="5"/>
        <v>6.1327997720542857</v>
      </c>
      <c r="E23" s="9">
        <f t="shared" si="6"/>
        <v>0</v>
      </c>
      <c r="F23" s="13">
        <f>SUM(F11:F21)</f>
        <v>20.468460133643905</v>
      </c>
      <c r="G23" s="12">
        <f>SUM(G11:G22)</f>
        <v>58.600054640229452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49.965170157870375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10096</v>
      </c>
      <c r="V23">
        <v>396</v>
      </c>
      <c r="W23" s="33">
        <v>3.9223454833597469</v>
      </c>
    </row>
    <row r="24" spans="1:23" x14ac:dyDescent="0.25">
      <c r="D24" s="16"/>
      <c r="E24" s="16"/>
      <c r="F24" s="16"/>
      <c r="G24" s="16"/>
      <c r="T24" t="s">
        <v>40</v>
      </c>
      <c r="U24">
        <v>10000</v>
      </c>
      <c r="V24">
        <v>490</v>
      </c>
      <c r="W24" s="33">
        <v>4.9000000000000004</v>
      </c>
    </row>
    <row r="25" spans="1:23" x14ac:dyDescent="0.25">
      <c r="T25" t="s">
        <v>41</v>
      </c>
      <c r="U25">
        <v>10037</v>
      </c>
      <c r="V25">
        <v>531</v>
      </c>
      <c r="W25" s="33">
        <v>5.2904254259240808</v>
      </c>
    </row>
    <row r="26" spans="1:23" ht="15.6" x14ac:dyDescent="0.3">
      <c r="B26" s="23" t="s">
        <v>131</v>
      </c>
      <c r="C26" s="23"/>
      <c r="D26" s="3"/>
      <c r="E26" s="3"/>
      <c r="F26" s="23"/>
      <c r="G26" s="23"/>
      <c r="M26" s="4"/>
      <c r="T26" t="s">
        <v>42</v>
      </c>
      <c r="U26">
        <v>9997</v>
      </c>
      <c r="V26">
        <v>577</v>
      </c>
      <c r="W26" s="33">
        <v>5.7717315194558365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tr">
        <f>H9</f>
        <v>PPQ</v>
      </c>
      <c r="I27" s="35"/>
      <c r="T27" t="s">
        <v>43</v>
      </c>
      <c r="U27">
        <v>9997</v>
      </c>
      <c r="V27">
        <v>620</v>
      </c>
      <c r="W27" s="33">
        <v>6.2018605581674509</v>
      </c>
    </row>
    <row r="28" spans="1:23" ht="15.6" x14ac:dyDescent="0.3">
      <c r="A28" s="7" t="str">
        <f>A10</f>
        <v>MQ (nM)</v>
      </c>
      <c r="B28" s="31" t="str">
        <f>B10</f>
        <v>PPQ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122</v>
      </c>
      <c r="N28" s="5" t="s">
        <v>116</v>
      </c>
      <c r="P28" s="4" t="s">
        <v>123</v>
      </c>
      <c r="Q28" s="4" t="s">
        <v>117</v>
      </c>
      <c r="R28" t="s">
        <v>20</v>
      </c>
      <c r="T28" t="s">
        <v>44</v>
      </c>
      <c r="U28">
        <v>9996</v>
      </c>
      <c r="V28">
        <v>632</v>
      </c>
      <c r="W28" s="33">
        <v>6.3225290116046411</v>
      </c>
    </row>
    <row r="29" spans="1:23" ht="15.6" x14ac:dyDescent="0.3">
      <c r="A29" s="18">
        <f>A11*0.8</f>
        <v>800</v>
      </c>
      <c r="B29" s="17">
        <f>B119*0.2</f>
        <v>100</v>
      </c>
      <c r="C29" s="33">
        <f>W18</f>
        <v>0.23004600920184035</v>
      </c>
      <c r="D29" s="9">
        <f>C29-$B$4</f>
        <v>1.7123697074681948E-2</v>
      </c>
      <c r="E29" s="9">
        <f>(($D$23-D29)/$D$23)*100</f>
        <v>99.72078499688331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20.468460133643905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9998</v>
      </c>
      <c r="V29">
        <v>517</v>
      </c>
      <c r="W29" s="33">
        <v>5.1710342068413686</v>
      </c>
    </row>
    <row r="30" spans="1:23" ht="15.6" x14ac:dyDescent="0.3">
      <c r="A30" s="18">
        <f>A29/2</f>
        <v>400</v>
      </c>
      <c r="B30" s="18">
        <f>B29/2</f>
        <v>50</v>
      </c>
      <c r="C30" s="33">
        <f t="shared" ref="C30:C40" si="15">W19</f>
        <v>0.15004501350405122</v>
      </c>
      <c r="D30" s="9">
        <f t="shared" ref="D30:D41" si="16">C30-$B$4</f>
        <v>-6.2877298623107175E-2</v>
      </c>
      <c r="E30" s="9">
        <f t="shared" ref="E30:E41" si="17">(($D$23-D30)/$D$23)*100</f>
        <v>101.02526253848403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32.470710623472421</v>
      </c>
      <c r="N30" s="1">
        <f>H41</f>
        <v>4.0588388279340526</v>
      </c>
      <c r="P30">
        <f>M30/$M$29</f>
        <v>1.5863777935156185</v>
      </c>
      <c r="Q30">
        <f>N30/$N$35</f>
        <v>0.17134193789858337</v>
      </c>
      <c r="R30">
        <f t="shared" ref="R30:R35" si="18">P30+Q30</f>
        <v>1.7577197314142019</v>
      </c>
      <c r="T30" t="s">
        <v>46</v>
      </c>
      <c r="U30">
        <v>9997</v>
      </c>
      <c r="V30">
        <v>26</v>
      </c>
      <c r="W30" s="33">
        <v>0.26007802340702213</v>
      </c>
    </row>
    <row r="31" spans="1:23" ht="15.6" x14ac:dyDescent="0.3">
      <c r="A31" s="18">
        <f t="shared" ref="A31:B38" si="19">A30/2</f>
        <v>200</v>
      </c>
      <c r="B31" s="18">
        <f t="shared" si="19"/>
        <v>25</v>
      </c>
      <c r="C31" s="33">
        <f t="shared" si="15"/>
        <v>0.22006601980594179</v>
      </c>
      <c r="D31" s="9">
        <f t="shared" si="16"/>
        <v>7.1437076787833897E-3</v>
      </c>
      <c r="E31" s="9">
        <f t="shared" si="17"/>
        <v>99.883516371896974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33.99303250815651</v>
      </c>
      <c r="N31" s="1">
        <f>H59</f>
        <v>8.4982581270391275</v>
      </c>
      <c r="P31">
        <f>M31/$M$29</f>
        <v>1.6607518243290971</v>
      </c>
      <c r="Q31">
        <f t="shared" ref="Q31:Q35" si="20">N31/$N$35</f>
        <v>0.35874989817972841</v>
      </c>
      <c r="R31">
        <f t="shared" si="18"/>
        <v>2.0195017225088256</v>
      </c>
      <c r="T31" t="s">
        <v>47</v>
      </c>
      <c r="U31">
        <v>9997</v>
      </c>
      <c r="V31">
        <v>24</v>
      </c>
      <c r="W31" s="33">
        <v>0.24007202160648194</v>
      </c>
    </row>
    <row r="32" spans="1:23" ht="15.6" x14ac:dyDescent="0.3">
      <c r="A32" s="18">
        <f t="shared" si="19"/>
        <v>100</v>
      </c>
      <c r="B32" s="18">
        <f t="shared" si="19"/>
        <v>12.5</v>
      </c>
      <c r="C32" s="33">
        <f t="shared" si="15"/>
        <v>0.4300860172034407</v>
      </c>
      <c r="D32" s="9">
        <f t="shared" si="16"/>
        <v>0.2171637050762823</v>
      </c>
      <c r="E32" s="9">
        <f t="shared" si="17"/>
        <v>96.458979370794964</v>
      </c>
      <c r="F32" s="13" t="str">
        <f t="shared" si="11"/>
        <v/>
      </c>
      <c r="G32" s="12">
        <f t="shared" si="12"/>
        <v>85.224450457723918</v>
      </c>
      <c r="H32" s="25" t="str">
        <f t="shared" si="13"/>
        <v/>
      </c>
      <c r="I32" s="25">
        <f t="shared" si="14"/>
        <v>10.65305630721549</v>
      </c>
      <c r="K32" s="4" t="s">
        <v>12</v>
      </c>
      <c r="L32" s="6" t="s">
        <v>13</v>
      </c>
      <c r="M32" s="1">
        <f>F77</f>
        <v>60.158636625191363</v>
      </c>
      <c r="N32" s="1">
        <f>H77</f>
        <v>30.079318312595682</v>
      </c>
      <c r="P32">
        <f>M32/$M$29</f>
        <v>2.9390895178435485</v>
      </c>
      <c r="Q32">
        <f t="shared" si="20"/>
        <v>1.2697840216956331</v>
      </c>
      <c r="R32">
        <f t="shared" si="18"/>
        <v>4.2088735395391819</v>
      </c>
      <c r="T32" t="s">
        <v>48</v>
      </c>
      <c r="U32">
        <v>9997</v>
      </c>
      <c r="V32">
        <v>30</v>
      </c>
      <c r="W32" s="33">
        <v>0.30009002700810244</v>
      </c>
    </row>
    <row r="33" spans="1:23" ht="15.6" x14ac:dyDescent="0.3">
      <c r="A33" s="18">
        <f t="shared" si="19"/>
        <v>50</v>
      </c>
      <c r="B33" s="18">
        <f t="shared" si="19"/>
        <v>6.25</v>
      </c>
      <c r="C33" s="33">
        <f t="shared" si="15"/>
        <v>1.7705311593478041</v>
      </c>
      <c r="D33" s="9">
        <f t="shared" si="16"/>
        <v>1.5576088472206457</v>
      </c>
      <c r="E33" s="9">
        <f t="shared" si="17"/>
        <v>74.601994111754635</v>
      </c>
      <c r="F33" s="13">
        <f t="shared" si="11"/>
        <v>32.470710623472421</v>
      </c>
      <c r="G33" s="12" t="str">
        <f t="shared" si="12"/>
        <v/>
      </c>
      <c r="H33" s="25">
        <f t="shared" si="13"/>
        <v>4.0588388279340526</v>
      </c>
      <c r="I33" s="25" t="str">
        <f t="shared" si="14"/>
        <v/>
      </c>
      <c r="K33" s="4" t="s">
        <v>14</v>
      </c>
      <c r="L33" s="6" t="s">
        <v>15</v>
      </c>
      <c r="M33" s="1">
        <f>F95</f>
        <v>51.294625158306474</v>
      </c>
      <c r="N33" s="1">
        <f>H95</f>
        <v>51.294625158306474</v>
      </c>
      <c r="P33">
        <f t="shared" ref="P33:P35" si="21">M33/$M$29</f>
        <v>2.5060324432512515</v>
      </c>
      <c r="Q33">
        <f t="shared" si="20"/>
        <v>2.1653780430791869</v>
      </c>
      <c r="R33">
        <f t="shared" si="18"/>
        <v>4.6714104863304389</v>
      </c>
      <c r="T33" t="s">
        <v>49</v>
      </c>
      <c r="U33">
        <v>9994</v>
      </c>
      <c r="V33">
        <v>62</v>
      </c>
      <c r="W33" s="33">
        <v>0.62037222333400033</v>
      </c>
    </row>
    <row r="34" spans="1:23" ht="15.6" x14ac:dyDescent="0.3">
      <c r="A34" s="18">
        <f t="shared" si="19"/>
        <v>25</v>
      </c>
      <c r="B34" s="18">
        <f t="shared" si="19"/>
        <v>3.125</v>
      </c>
      <c r="C34" s="33">
        <f t="shared" si="15"/>
        <v>3.9223454833597469</v>
      </c>
      <c r="D34" s="9">
        <f t="shared" si="16"/>
        <v>3.7094231712325882</v>
      </c>
      <c r="E34" s="9">
        <f t="shared" si="17"/>
        <v>39.515012570024702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21.255936237559894</v>
      </c>
      <c r="N34" s="1">
        <f>H113</f>
        <v>42.511872475119787</v>
      </c>
      <c r="P34">
        <f>M34/$M$29</f>
        <v>1.0384726598275762</v>
      </c>
      <c r="Q34">
        <f t="shared" si="20"/>
        <v>1.7946183434172125</v>
      </c>
      <c r="R34">
        <f t="shared" si="18"/>
        <v>2.8330910032447889</v>
      </c>
      <c r="T34" t="s">
        <v>50</v>
      </c>
      <c r="U34">
        <v>9996</v>
      </c>
      <c r="V34">
        <v>255</v>
      </c>
      <c r="W34" s="33">
        <v>2.5510204081632653</v>
      </c>
    </row>
    <row r="35" spans="1:23" ht="15.6" x14ac:dyDescent="0.3">
      <c r="A35" s="18">
        <f t="shared" si="19"/>
        <v>12.5</v>
      </c>
      <c r="B35" s="18">
        <f t="shared" si="19"/>
        <v>1.5625</v>
      </c>
      <c r="C35" s="33">
        <f t="shared" si="15"/>
        <v>4.9000000000000004</v>
      </c>
      <c r="D35" s="9">
        <f t="shared" si="16"/>
        <v>4.6870776878728417</v>
      </c>
      <c r="E35" s="9">
        <f t="shared" si="17"/>
        <v>23.573606475288116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23.688531119196654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9998</v>
      </c>
      <c r="V35">
        <v>462</v>
      </c>
      <c r="W35" s="33">
        <v>4.6209241848369675</v>
      </c>
    </row>
    <row r="36" spans="1:23" ht="15.6" x14ac:dyDescent="0.3">
      <c r="A36" s="18">
        <f t="shared" si="19"/>
        <v>6.25</v>
      </c>
      <c r="B36" s="18">
        <f t="shared" si="19"/>
        <v>0.78125</v>
      </c>
      <c r="C36" s="33">
        <f t="shared" si="15"/>
        <v>5.2904254259240808</v>
      </c>
      <c r="D36" s="9">
        <f t="shared" si="16"/>
        <v>5.0775031137969222</v>
      </c>
      <c r="E36" s="9">
        <f t="shared" si="17"/>
        <v>17.207420712903428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3.0981192966074875</v>
      </c>
      <c r="T36" t="s">
        <v>52</v>
      </c>
      <c r="U36">
        <v>9998</v>
      </c>
      <c r="V36">
        <v>502</v>
      </c>
      <c r="W36" s="33">
        <v>5.0210042008401681</v>
      </c>
    </row>
    <row r="37" spans="1:23" ht="15.6" x14ac:dyDescent="0.3">
      <c r="A37" s="18">
        <f t="shared" si="19"/>
        <v>3.125</v>
      </c>
      <c r="B37" s="18">
        <f t="shared" si="19"/>
        <v>0.390625</v>
      </c>
      <c r="C37" s="33">
        <f t="shared" si="15"/>
        <v>5.7717315194558365</v>
      </c>
      <c r="D37" s="9">
        <f t="shared" si="16"/>
        <v>5.5588092073286779</v>
      </c>
      <c r="E37" s="9">
        <f t="shared" si="17"/>
        <v>9.3593560210647464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10000</v>
      </c>
      <c r="V37">
        <v>565</v>
      </c>
      <c r="W37" s="33">
        <v>5.65</v>
      </c>
    </row>
    <row r="38" spans="1:23" ht="15.6" x14ac:dyDescent="0.3">
      <c r="A38" s="18">
        <f t="shared" si="19"/>
        <v>1.5625</v>
      </c>
      <c r="B38" s="18">
        <f t="shared" si="19"/>
        <v>0.1953125</v>
      </c>
      <c r="C38" s="33">
        <f t="shared" si="15"/>
        <v>6.2018605581674509</v>
      </c>
      <c r="D38" s="9">
        <f t="shared" si="16"/>
        <v>5.9889382460402922</v>
      </c>
      <c r="E38" s="9">
        <f t="shared" si="17"/>
        <v>2.3457724263155688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9999</v>
      </c>
      <c r="V38">
        <v>592</v>
      </c>
      <c r="W38" s="33">
        <v>5.9205920592059211</v>
      </c>
    </row>
    <row r="39" spans="1:23" ht="15.6" x14ac:dyDescent="0.3">
      <c r="A39" s="18">
        <v>0</v>
      </c>
      <c r="B39" s="18">
        <v>0</v>
      </c>
      <c r="C39" s="33">
        <f t="shared" si="15"/>
        <v>6.3225290116046411</v>
      </c>
      <c r="D39" s="9">
        <f t="shared" si="16"/>
        <v>6.1096066994774825</v>
      </c>
      <c r="E39" s="9">
        <f t="shared" si="17"/>
        <v>0.37818082179184431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9994</v>
      </c>
      <c r="V39">
        <v>652</v>
      </c>
      <c r="W39" s="33">
        <v>6.5239143486091651</v>
      </c>
    </row>
    <row r="40" spans="1:23" ht="15.6" x14ac:dyDescent="0.3">
      <c r="A40" s="18">
        <v>0</v>
      </c>
      <c r="B40" s="17">
        <v>0</v>
      </c>
      <c r="C40" s="33">
        <f t="shared" si="15"/>
        <v>5.1710342068413686</v>
      </c>
      <c r="D40" s="9">
        <f t="shared" si="16"/>
        <v>4.95811189471421</v>
      </c>
      <c r="E40" s="9">
        <f t="shared" si="17"/>
        <v>19.154186032501009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9999</v>
      </c>
      <c r="V40">
        <v>707</v>
      </c>
      <c r="W40" s="33">
        <v>7.0707070707070701</v>
      </c>
    </row>
    <row r="41" spans="1:23" ht="15.6" x14ac:dyDescent="0.3">
      <c r="B41" s="23" t="s">
        <v>6</v>
      </c>
      <c r="C41" s="23">
        <f>$B$5</f>
        <v>6.3457220841814443</v>
      </c>
      <c r="D41" s="9">
        <f t="shared" si="16"/>
        <v>6.1327997720542857</v>
      </c>
      <c r="E41" s="9">
        <f t="shared" si="17"/>
        <v>0</v>
      </c>
      <c r="F41" s="13">
        <f>SUM(F29:F40)</f>
        <v>32.470710623472421</v>
      </c>
      <c r="G41" s="12">
        <f>SUM(G29:G40)</f>
        <v>85.224450457723918</v>
      </c>
      <c r="H41" s="25">
        <f>SUM(H29:H40)</f>
        <v>4.0588388279340526</v>
      </c>
      <c r="I41" s="25">
        <f>SUM(I29:I40)</f>
        <v>10.65305630721549</v>
      </c>
      <c r="T41" t="s">
        <v>57</v>
      </c>
      <c r="U41">
        <v>10000</v>
      </c>
      <c r="V41">
        <v>586</v>
      </c>
      <c r="W41" s="33">
        <v>5.86</v>
      </c>
    </row>
    <row r="42" spans="1:23" x14ac:dyDescent="0.25">
      <c r="T42" t="s">
        <v>58</v>
      </c>
      <c r="U42">
        <v>9997</v>
      </c>
      <c r="V42">
        <v>23</v>
      </c>
      <c r="W42" s="33">
        <v>0.23006902070621185</v>
      </c>
    </row>
    <row r="43" spans="1:23" x14ac:dyDescent="0.25">
      <c r="T43" t="s">
        <v>59</v>
      </c>
      <c r="U43">
        <v>9993</v>
      </c>
      <c r="V43">
        <v>35</v>
      </c>
      <c r="W43" s="33">
        <v>0.35024517162013408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60</v>
      </c>
      <c r="U44">
        <v>9997</v>
      </c>
      <c r="V44">
        <v>132</v>
      </c>
      <c r="W44" s="33">
        <v>1.3203961188356508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tr">
        <f>H27</f>
        <v>PPQ</v>
      </c>
      <c r="I45" s="35"/>
      <c r="T45" t="s">
        <v>61</v>
      </c>
      <c r="U45">
        <v>9996</v>
      </c>
      <c r="V45">
        <v>312</v>
      </c>
      <c r="W45" s="33">
        <v>3.1212484993997598</v>
      </c>
    </row>
    <row r="46" spans="1:23" ht="15.6" x14ac:dyDescent="0.3">
      <c r="A46" s="7" t="str">
        <f>A10</f>
        <v>MQ (nM)</v>
      </c>
      <c r="B46" s="31" t="str">
        <f>B28</f>
        <v>PPQ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9998</v>
      </c>
      <c r="V46">
        <v>523</v>
      </c>
      <c r="W46" s="33">
        <v>5.2310462092418488</v>
      </c>
    </row>
    <row r="47" spans="1:23" ht="15.6" x14ac:dyDescent="0.3">
      <c r="A47" s="18">
        <f>A11*0.66</f>
        <v>660</v>
      </c>
      <c r="B47" s="17">
        <f>B119*0.33</f>
        <v>165</v>
      </c>
      <c r="C47" s="33">
        <f>W30</f>
        <v>0.26007802340702213</v>
      </c>
      <c r="D47" s="9">
        <f>C47-$B$4</f>
        <v>4.7155711279863732E-2</v>
      </c>
      <c r="E47" s="9">
        <f>(($D$23-D47)/$D$23)*100</f>
        <v>99.231089990990071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10000</v>
      </c>
      <c r="V47">
        <v>531</v>
      </c>
      <c r="W47" s="33">
        <v>5.3100000000000005</v>
      </c>
    </row>
    <row r="48" spans="1:23" ht="15.6" x14ac:dyDescent="0.3">
      <c r="A48" s="18">
        <f>A47/2</f>
        <v>330</v>
      </c>
      <c r="B48" s="18">
        <f>B47/2</f>
        <v>82.5</v>
      </c>
      <c r="C48" s="33">
        <f t="shared" ref="C48:C58" si="26">W31</f>
        <v>0.24007202160648194</v>
      </c>
      <c r="D48" s="9">
        <f t="shared" ref="D48:D59" si="27">C48-$B$4</f>
        <v>2.7149709479323547E-2</v>
      </c>
      <c r="E48" s="9">
        <f t="shared" ref="E48:E59" si="28">(($D$23-D48)/$D$23)*100</f>
        <v>99.557303181443515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9996</v>
      </c>
      <c r="V48">
        <v>656</v>
      </c>
      <c r="W48" s="33">
        <v>6.5626250500200083</v>
      </c>
    </row>
    <row r="49" spans="1:23" ht="15.6" x14ac:dyDescent="0.3">
      <c r="A49" s="18">
        <f t="shared" ref="A49:B56" si="29">A48/2</f>
        <v>165</v>
      </c>
      <c r="B49" s="18">
        <f t="shared" si="29"/>
        <v>41.25</v>
      </c>
      <c r="C49" s="33">
        <f t="shared" si="26"/>
        <v>0.30009002700810244</v>
      </c>
      <c r="D49" s="9">
        <f t="shared" si="27"/>
        <v>8.7167714880944047E-2</v>
      </c>
      <c r="E49" s="9">
        <f t="shared" si="28"/>
        <v>98.578663610083169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65</v>
      </c>
      <c r="U49">
        <v>10096</v>
      </c>
      <c r="V49">
        <v>686</v>
      </c>
      <c r="W49" s="33">
        <v>6.7947702060221866</v>
      </c>
    </row>
    <row r="50" spans="1:23" ht="15.6" x14ac:dyDescent="0.3">
      <c r="A50" s="18">
        <f t="shared" si="29"/>
        <v>82.5</v>
      </c>
      <c r="B50" s="18">
        <f t="shared" si="29"/>
        <v>20.625</v>
      </c>
      <c r="C50" s="33">
        <f t="shared" si="26"/>
        <v>0.62037222333400033</v>
      </c>
      <c r="D50" s="9">
        <f t="shared" si="27"/>
        <v>0.40744991120684193</v>
      </c>
      <c r="E50" s="9">
        <f t="shared" si="28"/>
        <v>93.356216958794334</v>
      </c>
      <c r="F50" s="13" t="str">
        <f t="shared" si="22"/>
        <v/>
      </c>
      <c r="G50" s="12">
        <f t="shared" si="23"/>
        <v>78.102259236478886</v>
      </c>
      <c r="H50" s="25" t="str">
        <f t="shared" si="24"/>
        <v/>
      </c>
      <c r="I50" s="25">
        <f t="shared" si="25"/>
        <v>19.525564809119722</v>
      </c>
      <c r="T50" t="s">
        <v>66</v>
      </c>
      <c r="U50">
        <v>9999</v>
      </c>
      <c r="V50">
        <v>628</v>
      </c>
      <c r="W50" s="33">
        <v>6.2806280628062803</v>
      </c>
    </row>
    <row r="51" spans="1:23" ht="15.6" x14ac:dyDescent="0.3">
      <c r="A51" s="18">
        <f t="shared" si="29"/>
        <v>41.25</v>
      </c>
      <c r="B51" s="18">
        <f t="shared" si="29"/>
        <v>10.3125</v>
      </c>
      <c r="C51" s="33">
        <f t="shared" si="26"/>
        <v>2.5510204081632653</v>
      </c>
      <c r="D51" s="9">
        <f t="shared" si="27"/>
        <v>2.3380980960361066</v>
      </c>
      <c r="E51" s="9">
        <f t="shared" si="28"/>
        <v>61.87551880153881</v>
      </c>
      <c r="F51" s="13">
        <f t="shared" si="22"/>
        <v>33.99303250815651</v>
      </c>
      <c r="G51" s="12" t="str">
        <f t="shared" si="23"/>
        <v/>
      </c>
      <c r="H51" s="25">
        <f t="shared" si="24"/>
        <v>8.4982581270391275</v>
      </c>
      <c r="I51" s="25" t="str">
        <f t="shared" si="25"/>
        <v/>
      </c>
      <c r="T51" t="s">
        <v>67</v>
      </c>
      <c r="U51">
        <v>9996</v>
      </c>
      <c r="V51">
        <v>615</v>
      </c>
      <c r="W51" s="33">
        <v>6.1524609843937572</v>
      </c>
    </row>
    <row r="52" spans="1:23" ht="15.6" x14ac:dyDescent="0.3">
      <c r="A52" s="18">
        <f t="shared" si="29"/>
        <v>20.625</v>
      </c>
      <c r="B52" s="18">
        <f t="shared" si="29"/>
        <v>5.15625</v>
      </c>
      <c r="C52" s="33">
        <f t="shared" si="26"/>
        <v>4.6209241848369675</v>
      </c>
      <c r="D52" s="9">
        <f t="shared" si="27"/>
        <v>4.4080018727098089</v>
      </c>
      <c r="E52" s="9">
        <f t="shared" si="28"/>
        <v>28.124151504243983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9997</v>
      </c>
      <c r="V52">
        <v>646</v>
      </c>
      <c r="W52" s="33">
        <v>6.4619385815744721</v>
      </c>
    </row>
    <row r="53" spans="1:23" ht="15.6" x14ac:dyDescent="0.3">
      <c r="A53" s="18">
        <f t="shared" si="29"/>
        <v>10.3125</v>
      </c>
      <c r="B53" s="18">
        <f t="shared" si="29"/>
        <v>2.578125</v>
      </c>
      <c r="C53" s="33">
        <f t="shared" si="26"/>
        <v>5.0210042008401681</v>
      </c>
      <c r="D53" s="9">
        <f t="shared" si="27"/>
        <v>4.8080818887130095</v>
      </c>
      <c r="E53" s="9">
        <f t="shared" si="28"/>
        <v>21.600540252067276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9998</v>
      </c>
      <c r="V53">
        <v>518</v>
      </c>
      <c r="W53" s="33">
        <v>5.1810362072414486</v>
      </c>
    </row>
    <row r="54" spans="1:23" ht="15.6" x14ac:dyDescent="0.3">
      <c r="A54" s="18">
        <f t="shared" si="29"/>
        <v>5.15625</v>
      </c>
      <c r="B54" s="18">
        <f t="shared" si="29"/>
        <v>1.2890625</v>
      </c>
      <c r="C54" s="33">
        <f t="shared" si="26"/>
        <v>5.65</v>
      </c>
      <c r="D54" s="9">
        <f t="shared" si="27"/>
        <v>5.4370776878728417</v>
      </c>
      <c r="E54" s="9">
        <f t="shared" si="28"/>
        <v>11.344281731676363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9999</v>
      </c>
      <c r="V54">
        <v>27</v>
      </c>
      <c r="W54" s="33">
        <v>0.27002700270027002</v>
      </c>
    </row>
    <row r="55" spans="1:23" ht="15.6" x14ac:dyDescent="0.3">
      <c r="A55" s="18">
        <f t="shared" si="29"/>
        <v>2.578125</v>
      </c>
      <c r="B55" s="18">
        <f t="shared" si="29"/>
        <v>0.64453125</v>
      </c>
      <c r="C55" s="33">
        <f t="shared" si="26"/>
        <v>5.9205920592059211</v>
      </c>
      <c r="D55" s="9">
        <f t="shared" si="27"/>
        <v>5.7076697470787625</v>
      </c>
      <c r="E55" s="9">
        <f t="shared" si="28"/>
        <v>6.9320708449139321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9998</v>
      </c>
      <c r="V55">
        <v>70</v>
      </c>
      <c r="W55" s="33">
        <v>0.70014002800560116</v>
      </c>
    </row>
    <row r="56" spans="1:23" ht="15.6" x14ac:dyDescent="0.3">
      <c r="A56" s="18">
        <f t="shared" si="29"/>
        <v>1.2890625</v>
      </c>
      <c r="B56" s="18">
        <f t="shared" si="29"/>
        <v>0.322265625</v>
      </c>
      <c r="C56" s="33">
        <f t="shared" si="26"/>
        <v>6.5239143486091651</v>
      </c>
      <c r="D56" s="9">
        <f t="shared" si="27"/>
        <v>6.3109920364820065</v>
      </c>
      <c r="E56" s="9">
        <f t="shared" si="28"/>
        <v>-2.9055614246481785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9999</v>
      </c>
      <c r="V56">
        <v>194</v>
      </c>
      <c r="W56" s="33">
        <v>1.94019401940194</v>
      </c>
    </row>
    <row r="57" spans="1:23" ht="15.6" x14ac:dyDescent="0.3">
      <c r="A57" s="18">
        <v>0</v>
      </c>
      <c r="B57" s="18">
        <v>0</v>
      </c>
      <c r="C57" s="33">
        <f t="shared" si="26"/>
        <v>7.0707070707070701</v>
      </c>
      <c r="D57" s="9">
        <f t="shared" si="27"/>
        <v>6.8577847585799114</v>
      </c>
      <c r="E57" s="9">
        <f t="shared" si="28"/>
        <v>-11.821435779286492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9999</v>
      </c>
      <c r="V57">
        <v>371</v>
      </c>
      <c r="W57" s="33">
        <v>3.7103710371037102</v>
      </c>
    </row>
    <row r="58" spans="1:23" ht="15.6" x14ac:dyDescent="0.3">
      <c r="A58" s="18">
        <v>0</v>
      </c>
      <c r="B58" s="17">
        <v>0</v>
      </c>
      <c r="C58" s="33">
        <f t="shared" si="26"/>
        <v>5.86</v>
      </c>
      <c r="D58" s="9">
        <f t="shared" si="27"/>
        <v>5.6470776878728417</v>
      </c>
      <c r="E58" s="9">
        <f t="shared" si="28"/>
        <v>7.9200708034650731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10000</v>
      </c>
      <c r="V58">
        <v>513</v>
      </c>
      <c r="W58" s="33">
        <v>5.13</v>
      </c>
    </row>
    <row r="59" spans="1:23" ht="15.6" x14ac:dyDescent="0.3">
      <c r="B59" s="23" t="s">
        <v>6</v>
      </c>
      <c r="C59" s="23">
        <f>$B$5</f>
        <v>6.3457220841814443</v>
      </c>
      <c r="D59" s="9">
        <f t="shared" si="27"/>
        <v>6.1327997720542857</v>
      </c>
      <c r="E59" s="9">
        <f t="shared" si="28"/>
        <v>0</v>
      </c>
      <c r="F59" s="13">
        <f>SUM(F47:F58)</f>
        <v>33.99303250815651</v>
      </c>
      <c r="G59" s="12">
        <f>SUM(G47:G58)</f>
        <v>78.102259236478886</v>
      </c>
      <c r="H59" s="25">
        <f>SUM(H47:H58)</f>
        <v>8.4982581270391275</v>
      </c>
      <c r="I59" s="25">
        <f>SUM(I47:I58)</f>
        <v>19.525564809119722</v>
      </c>
      <c r="T59" t="s">
        <v>75</v>
      </c>
      <c r="U59">
        <v>9996</v>
      </c>
      <c r="V59">
        <v>609</v>
      </c>
      <c r="W59" s="33">
        <v>6.0924369747899156</v>
      </c>
    </row>
    <row r="60" spans="1:23" x14ac:dyDescent="0.25">
      <c r="T60" t="s">
        <v>76</v>
      </c>
      <c r="U60">
        <v>10000</v>
      </c>
      <c r="V60">
        <v>679</v>
      </c>
      <c r="W60" s="33">
        <v>6.79</v>
      </c>
    </row>
    <row r="61" spans="1:23" x14ac:dyDescent="0.25">
      <c r="T61" t="s">
        <v>77</v>
      </c>
      <c r="U61">
        <v>9997</v>
      </c>
      <c r="V61">
        <v>705</v>
      </c>
      <c r="W61" s="33">
        <v>7.0521156346904075</v>
      </c>
    </row>
    <row r="62" spans="1:23" x14ac:dyDescent="0.25">
      <c r="B62" s="23" t="s">
        <v>129</v>
      </c>
      <c r="C62" s="23"/>
      <c r="D62" s="3"/>
      <c r="E62" s="3"/>
      <c r="F62" s="23"/>
      <c r="G62" s="23"/>
      <c r="T62" t="s">
        <v>78</v>
      </c>
      <c r="U62">
        <v>9999</v>
      </c>
      <c r="V62">
        <v>651</v>
      </c>
      <c r="W62" s="33">
        <v>6.5106510651065115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tr">
        <f>H45</f>
        <v>PPQ</v>
      </c>
      <c r="I63" s="35"/>
      <c r="T63" t="s">
        <v>79</v>
      </c>
      <c r="U63">
        <v>9997</v>
      </c>
      <c r="V63">
        <v>682</v>
      </c>
      <c r="W63" s="33">
        <v>6.8220466139841953</v>
      </c>
    </row>
    <row r="64" spans="1:23" ht="15.6" x14ac:dyDescent="0.3">
      <c r="A64" s="7" t="str">
        <f>A10</f>
        <v>MQ (nM)</v>
      </c>
      <c r="B64" s="31" t="str">
        <f>B46</f>
        <v>PPQ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10061</v>
      </c>
      <c r="V64">
        <v>658</v>
      </c>
      <c r="W64" s="33">
        <v>6.5401053573203454</v>
      </c>
    </row>
    <row r="65" spans="1:23" ht="15.6" x14ac:dyDescent="0.3">
      <c r="A65" s="18">
        <f>A11*0.5</f>
        <v>500</v>
      </c>
      <c r="B65" s="17">
        <f>B119*0.5</f>
        <v>250</v>
      </c>
      <c r="C65" s="33">
        <f>W42</f>
        <v>0.23006902070621185</v>
      </c>
      <c r="D65" s="9">
        <f>C65-$B$4</f>
        <v>1.7146708579053455E-2</v>
      </c>
      <c r="E65" s="9">
        <f>(($D$23-D65)/$D$23)*100</f>
        <v>99.720409776670238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9999</v>
      </c>
      <c r="V65">
        <v>567</v>
      </c>
      <c r="W65" s="33">
        <v>5.6705670567056705</v>
      </c>
    </row>
    <row r="66" spans="1:23" ht="15.6" x14ac:dyDescent="0.3">
      <c r="A66" s="18">
        <f>A65/2</f>
        <v>250</v>
      </c>
      <c r="B66" s="18">
        <f>B65/2</f>
        <v>125</v>
      </c>
      <c r="C66" s="33">
        <f t="shared" ref="C66:C76" si="34">W43</f>
        <v>0.35024517162013408</v>
      </c>
      <c r="D66" s="9">
        <f t="shared" ref="D66:D77" si="35">C66-$B$4</f>
        <v>0.13732285949297568</v>
      </c>
      <c r="E66" s="9">
        <f t="shared" ref="E66:E77" si="36">(($D$23-D66)/$D$23)*100</f>
        <v>97.760845542052039</v>
      </c>
      <c r="F66" s="25" t="str">
        <f t="shared" si="30"/>
        <v/>
      </c>
      <c r="G66" s="28">
        <f t="shared" si="31"/>
        <v>188.67486303567975</v>
      </c>
      <c r="H66" s="25" t="str">
        <f t="shared" si="32"/>
        <v/>
      </c>
      <c r="I66" s="25">
        <f t="shared" si="33"/>
        <v>94.337431517839875</v>
      </c>
      <c r="T66" t="s">
        <v>82</v>
      </c>
      <c r="U66">
        <v>9998</v>
      </c>
      <c r="V66">
        <v>16</v>
      </c>
      <c r="W66" s="33">
        <v>0.16003200640128026</v>
      </c>
    </row>
    <row r="67" spans="1:23" ht="15.6" x14ac:dyDescent="0.3">
      <c r="A67" s="18">
        <f t="shared" ref="A67:B74" si="37">A66/2</f>
        <v>125</v>
      </c>
      <c r="B67" s="18">
        <f t="shared" si="37"/>
        <v>62.5</v>
      </c>
      <c r="C67" s="33">
        <f t="shared" si="34"/>
        <v>1.3203961188356508</v>
      </c>
      <c r="D67" s="9">
        <f t="shared" si="35"/>
        <v>1.1074738067084924</v>
      </c>
      <c r="E67" s="9">
        <f t="shared" si="36"/>
        <v>81.941790896957244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83</v>
      </c>
      <c r="U67">
        <v>9998</v>
      </c>
      <c r="V67">
        <v>48</v>
      </c>
      <c r="W67" s="33">
        <v>0.48009601920384076</v>
      </c>
    </row>
    <row r="68" spans="1:23" ht="15.6" x14ac:dyDescent="0.3">
      <c r="A68" s="18">
        <f t="shared" si="37"/>
        <v>62.5</v>
      </c>
      <c r="B68" s="18">
        <f t="shared" si="37"/>
        <v>31.25</v>
      </c>
      <c r="C68" s="33">
        <f t="shared" si="34"/>
        <v>3.1212484993997598</v>
      </c>
      <c r="D68" s="9">
        <f t="shared" si="35"/>
        <v>2.9083261872726016</v>
      </c>
      <c r="E68" s="9">
        <f t="shared" si="36"/>
        <v>52.577512793990856</v>
      </c>
      <c r="F68" s="25">
        <f t="shared" si="30"/>
        <v>60.158636625191363</v>
      </c>
      <c r="G68" s="28" t="str">
        <f t="shared" si="31"/>
        <v/>
      </c>
      <c r="H68" s="25">
        <f t="shared" si="32"/>
        <v>30.079318312595682</v>
      </c>
      <c r="I68" s="25" t="str">
        <f t="shared" si="33"/>
        <v/>
      </c>
      <c r="T68" t="s">
        <v>84</v>
      </c>
      <c r="U68">
        <v>9996</v>
      </c>
      <c r="V68">
        <v>93</v>
      </c>
      <c r="W68" s="33">
        <v>0.93037214885954378</v>
      </c>
    </row>
    <row r="69" spans="1:23" ht="15.6" x14ac:dyDescent="0.3">
      <c r="A69" s="18">
        <f t="shared" si="37"/>
        <v>31.25</v>
      </c>
      <c r="B69" s="18">
        <f t="shared" si="37"/>
        <v>15.625</v>
      </c>
      <c r="C69" s="33">
        <f t="shared" si="34"/>
        <v>5.2310462092418488</v>
      </c>
      <c r="D69" s="9">
        <f t="shared" si="35"/>
        <v>5.0181238971146902</v>
      </c>
      <c r="E69" s="9">
        <f t="shared" si="36"/>
        <v>18.175644344674502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9998</v>
      </c>
      <c r="V69">
        <v>261</v>
      </c>
      <c r="W69" s="33">
        <v>2.6105221044208844</v>
      </c>
    </row>
    <row r="70" spans="1:23" ht="15.6" x14ac:dyDescent="0.3">
      <c r="A70" s="18">
        <f t="shared" si="37"/>
        <v>15.625</v>
      </c>
      <c r="B70" s="18">
        <f t="shared" si="37"/>
        <v>7.8125</v>
      </c>
      <c r="C70" s="33">
        <f t="shared" si="34"/>
        <v>5.3100000000000005</v>
      </c>
      <c r="D70" s="9">
        <f t="shared" si="35"/>
        <v>5.0970776878728419</v>
      </c>
      <c r="E70" s="9">
        <f t="shared" si="36"/>
        <v>16.888242282113687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9993</v>
      </c>
      <c r="V70">
        <v>484</v>
      </c>
      <c r="W70" s="33">
        <v>4.8433903732612835</v>
      </c>
    </row>
    <row r="71" spans="1:23" ht="15.6" x14ac:dyDescent="0.3">
      <c r="A71" s="18">
        <f t="shared" si="37"/>
        <v>7.8125</v>
      </c>
      <c r="B71" s="18">
        <f t="shared" si="37"/>
        <v>3.90625</v>
      </c>
      <c r="C71" s="33">
        <f t="shared" si="34"/>
        <v>6.5626250500200083</v>
      </c>
      <c r="D71" s="9">
        <f t="shared" si="35"/>
        <v>6.3497027378928497</v>
      </c>
      <c r="E71" s="9">
        <f t="shared" si="36"/>
        <v>-3.5367690761231003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10025</v>
      </c>
      <c r="V71">
        <v>553</v>
      </c>
      <c r="W71" s="33">
        <v>5.5162094763092275</v>
      </c>
    </row>
    <row r="72" spans="1:23" ht="15.6" x14ac:dyDescent="0.3">
      <c r="A72" s="18">
        <f t="shared" si="37"/>
        <v>3.90625</v>
      </c>
      <c r="B72" s="18">
        <f t="shared" si="37"/>
        <v>1.953125</v>
      </c>
      <c r="C72" s="33">
        <f t="shared" si="34"/>
        <v>6.7947702060221866</v>
      </c>
      <c r="D72" s="9">
        <f t="shared" si="35"/>
        <v>6.581847893895028</v>
      </c>
      <c r="E72" s="9">
        <f t="shared" si="36"/>
        <v>-7.3220737433324992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9997</v>
      </c>
      <c r="V72">
        <v>639</v>
      </c>
      <c r="W72" s="33">
        <v>6.3919175752725819</v>
      </c>
    </row>
    <row r="73" spans="1:23" ht="15.6" x14ac:dyDescent="0.3">
      <c r="A73" s="18">
        <f t="shared" si="37"/>
        <v>1.953125</v>
      </c>
      <c r="B73" s="18">
        <f t="shared" si="37"/>
        <v>0.9765625</v>
      </c>
      <c r="C73" s="33">
        <f t="shared" si="34"/>
        <v>6.2806280628062803</v>
      </c>
      <c r="D73" s="9">
        <f t="shared" si="35"/>
        <v>6.0677057506791217</v>
      </c>
      <c r="E73" s="9">
        <f t="shared" si="36"/>
        <v>1.0614079016859819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9998</v>
      </c>
      <c r="V73">
        <v>655</v>
      </c>
      <c r="W73" s="33">
        <v>6.5513102620524108</v>
      </c>
    </row>
    <row r="74" spans="1:23" ht="15.6" x14ac:dyDescent="0.3">
      <c r="A74" s="18">
        <f t="shared" si="37"/>
        <v>0.9765625</v>
      </c>
      <c r="B74" s="18">
        <f t="shared" si="37"/>
        <v>0.48828125</v>
      </c>
      <c r="C74" s="33">
        <f t="shared" si="34"/>
        <v>6.1524609843937572</v>
      </c>
      <c r="D74" s="9">
        <f t="shared" si="35"/>
        <v>5.9395386722665986</v>
      </c>
      <c r="E74" s="9">
        <f t="shared" si="36"/>
        <v>3.1512703328149101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9997</v>
      </c>
      <c r="V74">
        <v>661</v>
      </c>
      <c r="W74" s="33">
        <v>6.6119835950785228</v>
      </c>
    </row>
    <row r="75" spans="1:23" ht="15.6" x14ac:dyDescent="0.3">
      <c r="A75" s="18">
        <v>0</v>
      </c>
      <c r="B75" s="18">
        <v>0</v>
      </c>
      <c r="C75" s="33">
        <f t="shared" si="34"/>
        <v>6.4619385815744721</v>
      </c>
      <c r="D75" s="9">
        <f t="shared" si="35"/>
        <v>6.2490162694473135</v>
      </c>
      <c r="E75" s="9">
        <f t="shared" si="36"/>
        <v>-1.8949990495792601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9994</v>
      </c>
      <c r="V75">
        <v>646</v>
      </c>
      <c r="W75" s="33">
        <v>6.4638783269961975</v>
      </c>
    </row>
    <row r="76" spans="1:23" ht="15.6" x14ac:dyDescent="0.3">
      <c r="A76" s="18">
        <v>0</v>
      </c>
      <c r="B76" s="17">
        <v>0</v>
      </c>
      <c r="C76" s="33">
        <f t="shared" si="34"/>
        <v>5.1810362072414486</v>
      </c>
      <c r="D76" s="9">
        <f t="shared" si="35"/>
        <v>4.96811389511429</v>
      </c>
      <c r="E76" s="9">
        <f t="shared" si="36"/>
        <v>18.991095751196589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9999</v>
      </c>
      <c r="V76">
        <v>648</v>
      </c>
      <c r="W76" s="33">
        <v>6.4806480648064806</v>
      </c>
    </row>
    <row r="77" spans="1:23" ht="15.6" x14ac:dyDescent="0.3">
      <c r="B77" s="23" t="s">
        <v>6</v>
      </c>
      <c r="C77" s="23">
        <f>$B$5</f>
        <v>6.3457220841814443</v>
      </c>
      <c r="D77" s="9">
        <f t="shared" si="35"/>
        <v>6.1327997720542857</v>
      </c>
      <c r="E77" s="9">
        <f t="shared" si="36"/>
        <v>0</v>
      </c>
      <c r="F77" s="25">
        <f>SUM(F65:F76)</f>
        <v>60.158636625191363</v>
      </c>
      <c r="G77" s="28">
        <f>SUM(G65:G76)</f>
        <v>188.67486303567975</v>
      </c>
      <c r="H77" s="25">
        <f>SUM(H65:H76)</f>
        <v>30.079318312595682</v>
      </c>
      <c r="I77" s="25">
        <f>SUM(I65:I76)</f>
        <v>94.337431517839875</v>
      </c>
      <c r="T77" t="s">
        <v>93</v>
      </c>
      <c r="U77">
        <v>9998</v>
      </c>
      <c r="V77">
        <v>532</v>
      </c>
      <c r="W77" s="33">
        <v>5.3210642128425683</v>
      </c>
    </row>
    <row r="78" spans="1:23" x14ac:dyDescent="0.25">
      <c r="T78" t="s">
        <v>94</v>
      </c>
      <c r="U78">
        <v>9994</v>
      </c>
      <c r="V78">
        <v>15</v>
      </c>
      <c r="W78" s="33">
        <v>0.15009005403241946</v>
      </c>
    </row>
    <row r="79" spans="1:23" x14ac:dyDescent="0.25">
      <c r="T79" t="s">
        <v>95</v>
      </c>
      <c r="U79">
        <v>9998</v>
      </c>
      <c r="V79">
        <v>15</v>
      </c>
      <c r="W79" s="33">
        <v>0.15003000600120023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96</v>
      </c>
      <c r="U80">
        <v>9997</v>
      </c>
      <c r="V80">
        <v>21</v>
      </c>
      <c r="W80" s="33">
        <v>0.21006301890567169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tr">
        <f>H63</f>
        <v>PPQ</v>
      </c>
      <c r="I81" s="35"/>
      <c r="T81" t="s">
        <v>97</v>
      </c>
      <c r="U81">
        <v>9998</v>
      </c>
      <c r="V81">
        <v>12</v>
      </c>
      <c r="W81" s="33">
        <v>0.12002400480096019</v>
      </c>
    </row>
    <row r="82" spans="1:23" ht="15.6" x14ac:dyDescent="0.3">
      <c r="A82" s="7" t="str">
        <f>A10</f>
        <v>MQ (nM)</v>
      </c>
      <c r="B82" s="31" t="str">
        <f>B64</f>
        <v>PPQ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9997</v>
      </c>
      <c r="V82">
        <v>188</v>
      </c>
      <c r="W82" s="33">
        <v>1.8805641692507753</v>
      </c>
    </row>
    <row r="83" spans="1:23" ht="15.6" x14ac:dyDescent="0.3">
      <c r="A83" s="18">
        <f>A11*0.33</f>
        <v>330</v>
      </c>
      <c r="B83" s="17">
        <f>B119*0.66</f>
        <v>330</v>
      </c>
      <c r="C83" s="33">
        <f>W54</f>
        <v>0.27002700270027002</v>
      </c>
      <c r="D83" s="9">
        <f>C83-$B$4</f>
        <v>5.7104690573111627E-2</v>
      </c>
      <c r="E83" s="9">
        <f>(($D$23-D83)/$D$23)*100</f>
        <v>99.068864259463936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9998</v>
      </c>
      <c r="V83">
        <v>477</v>
      </c>
      <c r="W83" s="33">
        <v>4.7709541908381681</v>
      </c>
    </row>
    <row r="84" spans="1:23" ht="15.6" x14ac:dyDescent="0.3">
      <c r="A84" s="18">
        <f>A83/2</f>
        <v>165</v>
      </c>
      <c r="B84" s="18">
        <f>B83/2</f>
        <v>165</v>
      </c>
      <c r="C84" s="33">
        <f t="shared" ref="C84:C94" si="42">W55</f>
        <v>0.70014002800560116</v>
      </c>
      <c r="D84" s="9">
        <f t="shared" ref="D84:D95" si="43">C84-$B$4</f>
        <v>0.48721771587844276</v>
      </c>
      <c r="E84" s="9">
        <f t="shared" ref="E84:E95" si="44">(($D$23-D84)/$D$23)*100</f>
        <v>92.055541775575676</v>
      </c>
      <c r="F84" s="25" t="str">
        <f t="shared" si="38"/>
        <v/>
      </c>
      <c r="G84" s="28">
        <f t="shared" si="39"/>
        <v>156.61315827243502</v>
      </c>
      <c r="H84" s="25" t="str">
        <f t="shared" si="40"/>
        <v/>
      </c>
      <c r="I84" s="25">
        <f t="shared" si="41"/>
        <v>156.61315827243502</v>
      </c>
      <c r="L84" t="s">
        <v>106</v>
      </c>
      <c r="T84" t="s">
        <v>100</v>
      </c>
      <c r="U84">
        <v>9998</v>
      </c>
      <c r="V84">
        <v>633</v>
      </c>
      <c r="W84" s="33">
        <v>6.3312662532506501</v>
      </c>
    </row>
    <row r="85" spans="1:23" ht="15.6" x14ac:dyDescent="0.3">
      <c r="A85" s="18">
        <f t="shared" ref="A85:B92" si="45">A84/2</f>
        <v>82.5</v>
      </c>
      <c r="B85" s="18">
        <f t="shared" si="45"/>
        <v>82.5</v>
      </c>
      <c r="C85" s="33">
        <f t="shared" si="42"/>
        <v>1.94019401940194</v>
      </c>
      <c r="D85" s="9">
        <f t="shared" si="43"/>
        <v>1.7272717072747816</v>
      </c>
      <c r="E85" s="9">
        <f t="shared" si="44"/>
        <v>71.835511161711992</v>
      </c>
      <c r="F85" s="25">
        <f t="shared" si="38"/>
        <v>51.294625158306474</v>
      </c>
      <c r="G85" s="28" t="str">
        <f t="shared" si="39"/>
        <v/>
      </c>
      <c r="H85" s="25">
        <f t="shared" si="40"/>
        <v>51.294625158306474</v>
      </c>
      <c r="I85" s="25" t="str">
        <f t="shared" si="41"/>
        <v/>
      </c>
      <c r="T85" t="s">
        <v>101</v>
      </c>
      <c r="U85">
        <v>9999</v>
      </c>
      <c r="V85">
        <v>664</v>
      </c>
      <c r="W85" s="33">
        <v>6.6406640664066403</v>
      </c>
    </row>
    <row r="86" spans="1:23" ht="15.6" x14ac:dyDescent="0.3">
      <c r="A86" s="18">
        <f t="shared" si="45"/>
        <v>41.25</v>
      </c>
      <c r="B86" s="18">
        <f t="shared" si="45"/>
        <v>41.25</v>
      </c>
      <c r="C86" s="33">
        <f t="shared" si="42"/>
        <v>3.7103710371037102</v>
      </c>
      <c r="D86" s="9">
        <f t="shared" si="43"/>
        <v>3.497448724976552</v>
      </c>
      <c r="E86" s="9">
        <f t="shared" si="44"/>
        <v>42.971418357507829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102</v>
      </c>
      <c r="U86">
        <v>10024</v>
      </c>
      <c r="V86">
        <v>704</v>
      </c>
      <c r="W86" s="33">
        <v>7.0231444533120513</v>
      </c>
    </row>
    <row r="87" spans="1:23" ht="15.6" x14ac:dyDescent="0.3">
      <c r="A87" s="18">
        <f t="shared" si="45"/>
        <v>20.625</v>
      </c>
      <c r="B87" s="18">
        <f t="shared" si="45"/>
        <v>20.625</v>
      </c>
      <c r="C87" s="33">
        <f t="shared" si="42"/>
        <v>5.13</v>
      </c>
      <c r="D87" s="9">
        <f t="shared" si="43"/>
        <v>4.9170776878728413</v>
      </c>
      <c r="E87" s="9">
        <f t="shared" si="44"/>
        <v>19.823280220580518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9997</v>
      </c>
      <c r="V87">
        <v>608</v>
      </c>
      <c r="W87" s="33">
        <v>6.0818245473642092</v>
      </c>
    </row>
    <row r="88" spans="1:23" ht="15.6" x14ac:dyDescent="0.3">
      <c r="A88" s="18">
        <f t="shared" si="45"/>
        <v>10.3125</v>
      </c>
      <c r="B88" s="18">
        <f t="shared" si="45"/>
        <v>10.3125</v>
      </c>
      <c r="C88" s="33">
        <f t="shared" si="42"/>
        <v>6.0924369747899156</v>
      </c>
      <c r="D88" s="9">
        <f t="shared" si="43"/>
        <v>5.879514662662757</v>
      </c>
      <c r="E88" s="9">
        <f t="shared" si="44"/>
        <v>4.1300078072936426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9996</v>
      </c>
      <c r="V88">
        <v>663</v>
      </c>
      <c r="W88" s="33">
        <v>6.6326530612244898</v>
      </c>
    </row>
    <row r="89" spans="1:23" ht="15.6" x14ac:dyDescent="0.3">
      <c r="A89" s="18">
        <f t="shared" si="45"/>
        <v>5.15625</v>
      </c>
      <c r="B89" s="18">
        <f t="shared" si="45"/>
        <v>5.15625</v>
      </c>
      <c r="C89" s="33">
        <f t="shared" si="42"/>
        <v>6.79</v>
      </c>
      <c r="D89" s="9">
        <f t="shared" si="43"/>
        <v>6.5770776878728414</v>
      </c>
      <c r="E89" s="9">
        <f t="shared" si="44"/>
        <v>-7.2442918786134971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9999</v>
      </c>
      <c r="V89">
        <v>556</v>
      </c>
      <c r="W89" s="33">
        <v>5.5605560556055602</v>
      </c>
    </row>
    <row r="90" spans="1:23" ht="15.6" x14ac:dyDescent="0.3">
      <c r="A90" s="18">
        <f t="shared" si="45"/>
        <v>2.578125</v>
      </c>
      <c r="B90" s="18">
        <f t="shared" si="45"/>
        <v>2.578125</v>
      </c>
      <c r="C90" s="33">
        <f t="shared" si="42"/>
        <v>7.0521156346904075</v>
      </c>
      <c r="D90" s="9">
        <f t="shared" si="43"/>
        <v>6.8391933225632489</v>
      </c>
      <c r="E90" s="9">
        <f t="shared" si="44"/>
        <v>-11.51828816795603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1.2890625</v>
      </c>
      <c r="C91" s="33">
        <f t="shared" si="42"/>
        <v>6.5106510651065115</v>
      </c>
      <c r="D91" s="9">
        <f t="shared" si="43"/>
        <v>6.2977287529793529</v>
      </c>
      <c r="E91" s="9">
        <f t="shared" si="44"/>
        <v>-2.6892934231541257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0.64453125</v>
      </c>
      <c r="C92" s="33">
        <f t="shared" si="42"/>
        <v>6.8220466139841953</v>
      </c>
      <c r="D92" s="9">
        <f t="shared" si="43"/>
        <v>6.6091243018570367</v>
      </c>
      <c r="E92" s="9">
        <f t="shared" si="44"/>
        <v>-7.7668364777413554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6.5401053573203454</v>
      </c>
      <c r="D93" s="9">
        <f t="shared" si="43"/>
        <v>6.3271830451931868</v>
      </c>
      <c r="E93" s="9">
        <f t="shared" si="44"/>
        <v>-3.1695682292557392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5.6705670567056705</v>
      </c>
      <c r="D94" s="9">
        <f t="shared" si="43"/>
        <v>5.4576447445785119</v>
      </c>
      <c r="E94" s="9">
        <f t="shared" si="44"/>
        <v>11.008920111044471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6</v>
      </c>
      <c r="C95" s="23">
        <f>$B$5</f>
        <v>6.3457220841814443</v>
      </c>
      <c r="D95" s="9">
        <f t="shared" si="43"/>
        <v>6.1327997720542857</v>
      </c>
      <c r="E95" s="9">
        <f t="shared" si="44"/>
        <v>0</v>
      </c>
      <c r="F95" s="25">
        <f>SUM(F83:F94)</f>
        <v>51.294625158306474</v>
      </c>
      <c r="G95" s="28">
        <f>SUM(G83:G94)</f>
        <v>156.61315827243502</v>
      </c>
      <c r="H95" s="25">
        <f>SUM(H83:H94)</f>
        <v>51.294625158306474</v>
      </c>
      <c r="I95" s="25">
        <f>SUM(I83:I94)</f>
        <v>156.61315827243502</v>
      </c>
    </row>
    <row r="98" spans="1:9" x14ac:dyDescent="0.25">
      <c r="B98" s="23" t="s">
        <v>127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tr">
        <f>H81</f>
        <v>PPQ</v>
      </c>
      <c r="I99" s="35"/>
    </row>
    <row r="100" spans="1:9" ht="15.6" x14ac:dyDescent="0.3">
      <c r="A100" s="7" t="str">
        <f>A10</f>
        <v>MQ (nM)</v>
      </c>
      <c r="B100" s="31" t="str">
        <f>B82</f>
        <v>PPQ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400</v>
      </c>
      <c r="C101" s="33">
        <f>W66</f>
        <v>0.16003200640128026</v>
      </c>
      <c r="D101" s="9">
        <f>C101-$B$4</f>
        <v>-5.2890305725878134E-2</v>
      </c>
      <c r="E101" s="9">
        <f>(($D$23-D101)/$D$23)*100</f>
        <v>100.86241696601424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200</v>
      </c>
      <c r="C102" s="33">
        <f t="shared" ref="C102:C112" si="50">W67</f>
        <v>0.48009601920384076</v>
      </c>
      <c r="D102" s="9">
        <f t="shared" ref="D102:D113" si="51">C102-$B$4</f>
        <v>0.26717370707668237</v>
      </c>
      <c r="E102" s="9">
        <f t="shared" ref="E102:E113" si="52">(($D$23-D102)/$D$23)*100</f>
        <v>95.643527964272863</v>
      </c>
      <c r="F102" s="25" t="str">
        <f t="shared" si="46"/>
        <v/>
      </c>
      <c r="G102" s="28">
        <f t="shared" si="47"/>
        <v>61.567330873902719</v>
      </c>
      <c r="H102" s="25" t="str">
        <f t="shared" si="48"/>
        <v/>
      </c>
      <c r="I102" s="25">
        <f t="shared" si="49"/>
        <v>123.13466174780544</v>
      </c>
    </row>
    <row r="103" spans="1:9" ht="15.6" x14ac:dyDescent="0.3">
      <c r="A103" s="18">
        <f t="shared" ref="A103:B110" si="53">A102/2</f>
        <v>50</v>
      </c>
      <c r="B103" s="18">
        <f t="shared" si="53"/>
        <v>100</v>
      </c>
      <c r="C103" s="33">
        <f t="shared" si="50"/>
        <v>0.93037214885954378</v>
      </c>
      <c r="D103" s="9">
        <f t="shared" si="51"/>
        <v>0.71744983673238538</v>
      </c>
      <c r="E103" s="9">
        <f t="shared" si="52"/>
        <v>88.301430612464571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50</v>
      </c>
      <c r="C104" s="33">
        <f t="shared" si="50"/>
        <v>2.6105221044208844</v>
      </c>
      <c r="D104" s="9">
        <f t="shared" si="51"/>
        <v>2.3975997922937262</v>
      </c>
      <c r="E104" s="9">
        <f t="shared" si="52"/>
        <v>60.905298046431909</v>
      </c>
      <c r="F104" s="25">
        <f t="shared" si="46"/>
        <v>21.255936237559894</v>
      </c>
      <c r="G104" s="28" t="str">
        <f t="shared" si="47"/>
        <v/>
      </c>
      <c r="H104" s="25">
        <f t="shared" si="48"/>
        <v>42.511872475119787</v>
      </c>
      <c r="I104" s="25" t="str">
        <f t="shared" si="49"/>
        <v/>
      </c>
    </row>
    <row r="105" spans="1:9" ht="15.6" x14ac:dyDescent="0.3">
      <c r="A105" s="18">
        <f t="shared" si="53"/>
        <v>12.5</v>
      </c>
      <c r="B105" s="18">
        <f t="shared" si="53"/>
        <v>25</v>
      </c>
      <c r="C105" s="33">
        <f t="shared" si="50"/>
        <v>4.8433903732612835</v>
      </c>
      <c r="D105" s="9">
        <f t="shared" si="51"/>
        <v>4.6304680611341249</v>
      </c>
      <c r="E105" s="9">
        <f t="shared" si="52"/>
        <v>24.496669820624671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12.5</v>
      </c>
      <c r="C106" s="33">
        <f t="shared" si="50"/>
        <v>5.5162094763092275</v>
      </c>
      <c r="D106" s="9">
        <f t="shared" si="51"/>
        <v>5.3032871641820689</v>
      </c>
      <c r="E106" s="9">
        <f t="shared" si="52"/>
        <v>13.52583874745282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6.25</v>
      </c>
      <c r="C107" s="33">
        <f t="shared" si="50"/>
        <v>6.3919175752725819</v>
      </c>
      <c r="D107" s="9">
        <f t="shared" si="51"/>
        <v>6.1789952631454232</v>
      </c>
      <c r="E107" s="9">
        <f t="shared" si="52"/>
        <v>-0.75325288299219251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3.125</v>
      </c>
      <c r="C108" s="33">
        <f t="shared" si="50"/>
        <v>6.5513102620524108</v>
      </c>
      <c r="D108" s="9">
        <f t="shared" si="51"/>
        <v>6.3383879499252522</v>
      </c>
      <c r="E108" s="9">
        <f t="shared" si="52"/>
        <v>-3.3522727875086202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1.5625</v>
      </c>
      <c r="C109" s="33">
        <f t="shared" si="50"/>
        <v>6.6119835950785228</v>
      </c>
      <c r="D109" s="9">
        <f t="shared" si="51"/>
        <v>6.3990612829513642</v>
      </c>
      <c r="E109" s="9">
        <f t="shared" si="52"/>
        <v>-4.3415979779801237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0.78125</v>
      </c>
      <c r="C110" s="33">
        <f t="shared" si="50"/>
        <v>6.4638783269961975</v>
      </c>
      <c r="D110" s="9">
        <f t="shared" si="51"/>
        <v>6.2509560148690388</v>
      </c>
      <c r="E110" s="9">
        <f t="shared" si="52"/>
        <v>-1.9266280851555451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6.4806480648064806</v>
      </c>
      <c r="D111" s="9">
        <f t="shared" si="51"/>
        <v>6.267725752679322</v>
      </c>
      <c r="E111" s="9">
        <f t="shared" si="52"/>
        <v>-2.2000715112184479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5.3210642128425683</v>
      </c>
      <c r="D112" s="9">
        <f t="shared" si="51"/>
        <v>5.1081419007154096</v>
      </c>
      <c r="E112" s="9">
        <f t="shared" si="52"/>
        <v>16.707831812934756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6.3457220841814443</v>
      </c>
      <c r="D113" s="9">
        <f t="shared" si="51"/>
        <v>6.1327997720542857</v>
      </c>
      <c r="E113" s="9">
        <f t="shared" si="52"/>
        <v>0</v>
      </c>
      <c r="F113" s="25">
        <f>SUM(F101:F112)</f>
        <v>21.255936237559894</v>
      </c>
      <c r="G113" s="28">
        <f>SUM(G101:G112)</f>
        <v>61.567330873902719</v>
      </c>
      <c r="H113" s="25">
        <f>SUM(H101:H112)</f>
        <v>42.511872475119787</v>
      </c>
      <c r="I113" s="25">
        <f>SUM(I101:I112)</f>
        <v>123.13466174780544</v>
      </c>
    </row>
    <row r="116" spans="1:9" x14ac:dyDescent="0.25">
      <c r="B116" s="23" t="s">
        <v>126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tr">
        <f>H99</f>
        <v>PPQ</v>
      </c>
      <c r="I117" s="35"/>
    </row>
    <row r="118" spans="1:9" ht="15.6" x14ac:dyDescent="0.3">
      <c r="A118" s="7" t="str">
        <f>A10</f>
        <v>MQ (nM)</v>
      </c>
      <c r="B118" s="31" t="str">
        <f>B100</f>
        <v>PPQ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500</v>
      </c>
      <c r="C119" s="33">
        <f>W78</f>
        <v>0.15009005403241946</v>
      </c>
      <c r="D119" s="9">
        <f>C119-$B$4</f>
        <v>-6.2832258094738941E-2</v>
      </c>
      <c r="E119" s="9">
        <f>(($D$23-D119)/$D$23)*100</f>
        <v>101.02452811815333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3">
        <f t="shared" ref="C120:C130" si="58">W79</f>
        <v>0.15003000600120023</v>
      </c>
      <c r="D120" s="9">
        <f t="shared" ref="D120:D131" si="59">C120-$B$4</f>
        <v>-6.2892306125958169E-2</v>
      </c>
      <c r="E120" s="9">
        <f t="shared" ref="E120:E131" si="60">(($D$23-D120)/$D$23)*100</f>
        <v>101.02550724731864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3">
        <f t="shared" si="58"/>
        <v>0.21006301890567169</v>
      </c>
      <c r="D121" s="9">
        <f t="shared" si="59"/>
        <v>-2.8592932214867028E-3</v>
      </c>
      <c r="E121" s="9">
        <f t="shared" si="60"/>
        <v>100.0466229671237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62.5</v>
      </c>
      <c r="C122" s="33">
        <f t="shared" si="58"/>
        <v>0.12002400480096019</v>
      </c>
      <c r="D122" s="9">
        <f t="shared" si="59"/>
        <v>-9.2898307326198207E-2</v>
      </c>
      <c r="E122" s="9">
        <f t="shared" si="60"/>
        <v>101.5147780912319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49.965170157870375</v>
      </c>
    </row>
    <row r="123" spans="1:9" ht="15.6" x14ac:dyDescent="0.3">
      <c r="A123" s="17">
        <v>0</v>
      </c>
      <c r="B123" s="17">
        <f t="shared" si="61"/>
        <v>31.25</v>
      </c>
      <c r="C123" s="33">
        <f t="shared" si="58"/>
        <v>1.8805641692507753</v>
      </c>
      <c r="D123" s="9">
        <f t="shared" si="59"/>
        <v>1.6676418571236169</v>
      </c>
      <c r="E123" s="9">
        <f t="shared" si="60"/>
        <v>72.807821564260649</v>
      </c>
      <c r="F123" s="25">
        <f t="shared" si="54"/>
        <v>0</v>
      </c>
      <c r="G123" s="28" t="str">
        <f t="shared" si="55"/>
        <v/>
      </c>
      <c r="H123" s="25">
        <f t="shared" si="56"/>
        <v>23.688531119196654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3">
        <f t="shared" si="58"/>
        <v>4.7709541908381681</v>
      </c>
      <c r="D124" s="9">
        <f t="shared" si="59"/>
        <v>4.5580318787110095</v>
      </c>
      <c r="E124" s="9">
        <f t="shared" si="60"/>
        <v>25.677797284677712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3">
        <f t="shared" si="58"/>
        <v>6.3312662532506501</v>
      </c>
      <c r="D125" s="9">
        <f t="shared" si="59"/>
        <v>6.1183439411234914</v>
      </c>
      <c r="E125" s="9">
        <f t="shared" si="60"/>
        <v>0.23571340118857415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3">
        <f t="shared" si="58"/>
        <v>6.6406640664066403</v>
      </c>
      <c r="D126" s="9">
        <f t="shared" si="59"/>
        <v>6.4277417542794817</v>
      </c>
      <c r="E126" s="9">
        <f t="shared" si="60"/>
        <v>-4.8092550415419826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3">
        <f t="shared" si="58"/>
        <v>7.0231444533120513</v>
      </c>
      <c r="D127" s="9">
        <f t="shared" si="59"/>
        <v>6.8102221411848927</v>
      </c>
      <c r="E127" s="9">
        <f t="shared" si="60"/>
        <v>-11.045890854246702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3">
        <f t="shared" si="58"/>
        <v>6.0818245473642092</v>
      </c>
      <c r="D128" s="9">
        <f t="shared" si="59"/>
        <v>5.8689022352370506</v>
      </c>
      <c r="E128" s="9">
        <f t="shared" si="60"/>
        <v>4.3030515690362776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6.6326530612244898</v>
      </c>
      <c r="D129" s="9">
        <f t="shared" si="59"/>
        <v>6.4197307490973312</v>
      </c>
      <c r="E129" s="9">
        <f t="shared" si="60"/>
        <v>-4.6786294630149499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5.5605560556055602</v>
      </c>
      <c r="D130" s="9">
        <f t="shared" si="59"/>
        <v>5.3476337434784016</v>
      </c>
      <c r="E130" s="9">
        <f t="shared" si="60"/>
        <v>12.802733788141913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6.3457220841814443</v>
      </c>
      <c r="D131" s="9">
        <f t="shared" si="59"/>
        <v>6.1327997720542857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23.688531119196654</v>
      </c>
      <c r="I131" s="25">
        <f>SUM(I119:I130)</f>
        <v>49.965170157870375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MQ &amp; 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2026-02-26T21:50:54Z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